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МР-ГНБ\ГНБ_0-37_ИТС\проект договора_ГНБ_0-37_ИТС_ДАВАЛ\"/>
    </mc:Choice>
  </mc:AlternateContent>
  <xr:revisionPtr revIDLastSave="0" documentId="13_ncr:1_{4C448A8D-4A52-4A61-83A4-F5BAC54C8C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п№" sheetId="3" r:id="rId1"/>
  </sheets>
  <definedNames>
    <definedName name="_xlnm.Print_Area" localSheetId="0">комп№!$A$1:$H$59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3" l="1"/>
  <c r="H43" i="3"/>
  <c r="H40" i="3"/>
  <c r="H37" i="3"/>
  <c r="H34" i="3"/>
  <c r="H31" i="3"/>
  <c r="H28" i="3"/>
  <c r="H25" i="3" l="1"/>
  <c r="H22" i="3"/>
  <c r="H19" i="3"/>
  <c r="H16" i="3"/>
  <c r="H13" i="3"/>
  <c r="H10" i="3"/>
  <c r="A43" i="3"/>
  <c r="A40" i="3"/>
  <c r="A37" i="3"/>
  <c r="A34" i="3"/>
  <c r="A31" i="3"/>
  <c r="A28" i="3"/>
  <c r="A25" i="3"/>
  <c r="A22" i="3"/>
  <c r="A16" i="3"/>
  <c r="A13" i="3" l="1"/>
</calcChain>
</file>

<file path=xl/sharedStrings.xml><?xml version="1.0" encoding="utf-8"?>
<sst xmlns="http://schemas.openxmlformats.org/spreadsheetml/2006/main" count="158" uniqueCount="77">
  <si>
    <t>Ед. изм</t>
  </si>
  <si>
    <t>№ п/п</t>
  </si>
  <si>
    <t>м3</t>
  </si>
  <si>
    <t>м</t>
  </si>
  <si>
    <t>шт</t>
  </si>
  <si>
    <t>Укладка трубы напорной полиэтиленовой ПЭ100</t>
  </si>
  <si>
    <t>Устройство основания из пгс под трубопроводы и колодцы, с уплотнением ручными трамбовками Kуп≥ 0,95, Засыпка пазух трубопровода вручную до высоты на 0,3м выше трубы с уплотнением ручными трамбовками Kуп≥
0,95 песком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</si>
  <si>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</si>
  <si>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</si>
  <si>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</si>
  <si>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</si>
  <si>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1</t>
  </si>
  <si>
    <t>1.1</t>
  </si>
  <si>
    <t>1.2</t>
  </si>
  <si>
    <t>2</t>
  </si>
  <si>
    <t>2.1</t>
  </si>
  <si>
    <t>2.2</t>
  </si>
  <si>
    <t>ПОДРЯДЧИК</t>
  </si>
  <si>
    <t>ООО «СК «Автодор»</t>
  </si>
  <si>
    <t>М.П.</t>
  </si>
  <si>
    <t xml:space="preserve">            </t>
  </si>
  <si>
    <t>Ведомость материалов, предоставляемых Подрядчиком</t>
  </si>
  <si>
    <t>СУБПОДРЯДЧИК</t>
  </si>
  <si>
    <t xml:space="preserve">_____________________ </t>
  </si>
  <si>
    <t>3</t>
  </si>
  <si>
    <t>3.1</t>
  </si>
  <si>
    <t>3.2</t>
  </si>
  <si>
    <t>4.1</t>
  </si>
  <si>
    <t>4.2</t>
  </si>
  <si>
    <t>4</t>
  </si>
  <si>
    <t>к Договору №______ от "_____"_____________ 2024г.</t>
  </si>
  <si>
    <t>Труба полиэтиленовая ПНД ПЭ100 SDR11 d=630мм, гладкостенная,техническая</t>
  </si>
  <si>
    <t>Труба DN110 SN16 F45 t95 d=110 мм Протекторфлекс СТ</t>
  </si>
  <si>
    <t>5</t>
  </si>
  <si>
    <t>6</t>
  </si>
  <si>
    <t>5.2</t>
  </si>
  <si>
    <t>5.1</t>
  </si>
  <si>
    <t>6.1</t>
  </si>
  <si>
    <t>6.2</t>
  </si>
  <si>
    <t>7</t>
  </si>
  <si>
    <t>7.1</t>
  </si>
  <si>
    <t>7.2</t>
  </si>
  <si>
    <t>8</t>
  </si>
  <si>
    <t>8.1</t>
  </si>
  <si>
    <t>8.2</t>
  </si>
  <si>
    <t>9</t>
  </si>
  <si>
    <t>9.1</t>
  </si>
  <si>
    <t>9.2</t>
  </si>
  <si>
    <t>10</t>
  </si>
  <si>
    <t>10.1</t>
  </si>
  <si>
    <t>10.2</t>
  </si>
  <si>
    <t>11</t>
  </si>
  <si>
    <t>11.1</t>
  </si>
  <si>
    <t>11.2</t>
  </si>
  <si>
    <t>12</t>
  </si>
  <si>
    <t>12.1</t>
  </si>
  <si>
    <t>12.2</t>
  </si>
  <si>
    <t>13</t>
  </si>
  <si>
    <t>13.1</t>
  </si>
  <si>
    <t>13.2</t>
  </si>
  <si>
    <t>Прокладка труб методом горизонтально направленного бурения (ГНБ №1)</t>
  </si>
  <si>
    <t>Прокладка труб методом горизонтально направленного бурения (ГНБ №2)</t>
  </si>
  <si>
    <t>Прокладка труб методом горизонтально направленного бурения (ГНБ №3)</t>
  </si>
  <si>
    <t>Прокладка труб методом горизонтально направленного бурения (ГНБ №4)</t>
  </si>
  <si>
    <t>Прокладка труб методом горизонтально направленного бурения (ГНБ №5)</t>
  </si>
  <si>
    <t>Прокладка труб методом горизонтально направленного бурения (ГНБ №6)</t>
  </si>
  <si>
    <t>Прокладка труб методом горизонтально направленного бурения (ГНБ №7)</t>
  </si>
  <si>
    <t>Прокладка труб методом горизонтально направленного бурения (ГНБ №8)</t>
  </si>
  <si>
    <t>Прокладка труб методом горизонтально направленного бурения (ГНБ №9)</t>
  </si>
  <si>
    <t>Прокладка труб методом горизонтально направленного бурения (ГНБ №10)</t>
  </si>
  <si>
    <t>Прокладка труб методом горизонтально направленного бурения (ГНБ №11)</t>
  </si>
  <si>
    <t>Прокладка труб методом горизонтально направленного бурения (ГНБ №12)</t>
  </si>
  <si>
    <t>Прокладка труб методом горизонтально направленного бурения (ГНБ №13)</t>
  </si>
  <si>
    <t>в</t>
  </si>
  <si>
    <t>Кабельная канализация ИТС ДМ12-2022-2429-22-Р-9.4.1-ИТС1</t>
  </si>
  <si>
    <t xml:space="preserve">на выполнение прокладки труб методом горизонтально направленного бурения на объекте: «Строительство скоростной автомобильной дороги Казань – Екатеринбург на участке Дюртюли – Ачит», 1 этап, км 0-км 370, Республика Башкортостан». </t>
  </si>
  <si>
    <t>Приложение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</si>
</sst>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49" fontId="3" fillId="0" borderId="0" xfId="0" applyNumberFormat="1" applyFont="1"/>
    <xf numFmtId="0" fontId="3" fillId="0" borderId="0" xfId="0" applyFont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2" xfId="0" applyFont="1" applyBorder="1"/>
    <xf numFmtId="49" fontId="7" fillId="4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7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4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view="pageBreakPreview" zoomScale="160" zoomScaleNormal="130" zoomScaleSheetLayoutView="160" workbookViewId="0">
      <selection activeCell="B6" sqref="B6:H6"/>
    </sheetView>
  </sheetViews>
  <sheetFormatPr defaultColWidth="8.85546875" defaultRowHeight="15.75" x14ac:dyDescent="0.2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13" customWidth="1"/>
    <col min="6" max="6" width="61.5703125" style="14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 x14ac:dyDescent="0.25">
      <c r="A1" s="1"/>
      <c r="B1" s="46"/>
      <c r="C1" s="46"/>
      <c r="D1" s="46"/>
      <c r="E1" s="46"/>
      <c r="F1" s="46"/>
      <c r="G1" s="1"/>
      <c r="H1" s="1"/>
    </row>
    <row r="2" spans="1:12" x14ac:dyDescent="0.25">
      <c r="A2" s="1"/>
      <c r="B2" s="31"/>
      <c r="C2" s="31"/>
      <c r="D2" s="31"/>
      <c r="E2" s="31"/>
      <c r="F2" s="39" t="s">
        <v>76</v>
      </c>
      <c r="G2" s="39"/>
      <c r="H2" s="39"/>
      <c r="I2" s="38"/>
      <c r="J2" s="38"/>
    </row>
    <row r="3" spans="1:12" x14ac:dyDescent="0.25">
      <c r="A3" s="1"/>
      <c r="B3" s="31"/>
      <c r="C3" s="31"/>
      <c r="D3" s="31"/>
      <c r="E3" s="31"/>
      <c r="F3" s="39" t="s">
        <v>30</v>
      </c>
      <c r="G3" s="39"/>
      <c r="H3" s="39"/>
      <c r="I3" s="1"/>
      <c r="J3" s="1"/>
    </row>
    <row r="4" spans="1:12" x14ac:dyDescent="0.25">
      <c r="A4" s="1"/>
      <c r="B4" s="31"/>
      <c r="C4" s="31"/>
      <c r="D4" s="31"/>
      <c r="E4" s="31"/>
      <c r="F4" s="31"/>
      <c r="G4" s="1"/>
      <c r="H4" s="1"/>
    </row>
    <row r="5" spans="1:12" x14ac:dyDescent="0.25">
      <c r="B5" s="52" t="s">
        <v>21</v>
      </c>
      <c r="C5" s="52"/>
      <c r="D5" s="52"/>
      <c r="E5" s="52"/>
      <c r="F5" s="52"/>
      <c r="G5" s="52"/>
      <c r="H5" s="52"/>
    </row>
    <row r="6" spans="1:12" ht="51" customHeight="1" thickBot="1" x14ac:dyDescent="0.3">
      <c r="B6" s="53" t="s">
        <v>75</v>
      </c>
      <c r="C6" s="53"/>
      <c r="D6" s="53"/>
      <c r="E6" s="53"/>
      <c r="F6" s="53"/>
      <c r="G6" s="53"/>
      <c r="H6" s="53"/>
    </row>
    <row r="7" spans="1:12" ht="27.75" customHeight="1" x14ac:dyDescent="0.25">
      <c r="A7" s="3" t="s">
        <v>1</v>
      </c>
      <c r="B7" s="4" t="s">
        <v>8</v>
      </c>
      <c r="C7" s="5" t="s">
        <v>0</v>
      </c>
      <c r="D7" s="5" t="s">
        <v>9</v>
      </c>
      <c r="E7" s="15" t="s">
        <v>1</v>
      </c>
      <c r="F7" s="16" t="s">
        <v>10</v>
      </c>
      <c r="G7" s="16" t="s">
        <v>0</v>
      </c>
      <c r="H7" s="16" t="s">
        <v>7</v>
      </c>
      <c r="I7" s="6"/>
      <c r="J7" s="6"/>
      <c r="K7" s="6"/>
      <c r="L7" s="6"/>
    </row>
    <row r="8" spans="1:12" ht="13.9" customHeight="1" x14ac:dyDescent="0.25">
      <c r="A8" s="7">
        <v>1</v>
      </c>
      <c r="B8" s="8" t="s">
        <v>6</v>
      </c>
      <c r="C8" s="9" t="s">
        <v>2</v>
      </c>
      <c r="D8" s="10">
        <v>248</v>
      </c>
      <c r="E8" s="49" t="s">
        <v>74</v>
      </c>
      <c r="F8" s="50"/>
      <c r="G8" s="50"/>
      <c r="H8" s="51"/>
    </row>
    <row r="9" spans="1:12" x14ac:dyDescent="0.25">
      <c r="A9" s="7"/>
      <c r="B9" s="47" t="s">
        <v>5</v>
      </c>
      <c r="C9" s="11" t="s">
        <v>3</v>
      </c>
      <c r="D9" s="11">
        <v>508</v>
      </c>
      <c r="E9" s="26" t="s">
        <v>11</v>
      </c>
      <c r="F9" s="41" t="s">
        <v>60</v>
      </c>
      <c r="G9" s="42"/>
      <c r="H9" s="42"/>
    </row>
    <row r="10" spans="1:12" x14ac:dyDescent="0.25">
      <c r="A10" s="7"/>
      <c r="B10" s="48"/>
      <c r="C10" s="11" t="s">
        <v>3</v>
      </c>
      <c r="D10" s="11">
        <v>57</v>
      </c>
      <c r="E10" s="27" t="s">
        <v>12</v>
      </c>
      <c r="F10" s="25" t="s">
        <v>32</v>
      </c>
      <c r="G10" s="28" t="s">
        <v>3</v>
      </c>
      <c r="H10" s="29">
        <f>H11*9</f>
        <v>619.19999999999993</v>
      </c>
    </row>
    <row r="11" spans="1:12" ht="30" x14ac:dyDescent="0.25">
      <c r="A11" s="7"/>
      <c r="B11" s="48"/>
      <c r="C11" s="11" t="s">
        <v>3</v>
      </c>
      <c r="D11" s="11">
        <v>68</v>
      </c>
      <c r="E11" s="27" t="s">
        <v>13</v>
      </c>
      <c r="F11" s="32" t="s">
        <v>31</v>
      </c>
      <c r="G11" s="28" t="s">
        <v>3</v>
      </c>
      <c r="H11" s="29">
        <v>68.8</v>
      </c>
    </row>
    <row r="12" spans="1:12" x14ac:dyDescent="0.25">
      <c r="A12" s="7"/>
      <c r="B12" s="40"/>
      <c r="C12" s="12"/>
      <c r="D12" s="12"/>
      <c r="E12" s="26" t="s">
        <v>14</v>
      </c>
      <c r="F12" s="41" t="s">
        <v>61</v>
      </c>
      <c r="G12" s="42"/>
      <c r="H12" s="42"/>
    </row>
    <row r="13" spans="1:12" x14ac:dyDescent="0.25">
      <c r="A13" s="7" t="e">
        <f>#REF!+1</f>
        <v>#REF!</v>
      </c>
      <c r="B13" s="40"/>
      <c r="C13" s="12" t="s">
        <v>4</v>
      </c>
      <c r="D13" s="12">
        <v>11</v>
      </c>
      <c r="E13" s="27" t="s">
        <v>15</v>
      </c>
      <c r="F13" s="25" t="s">
        <v>32</v>
      </c>
      <c r="G13" s="28" t="s">
        <v>3</v>
      </c>
      <c r="H13" s="29">
        <f>H14*9</f>
        <v>810</v>
      </c>
    </row>
    <row r="14" spans="1:12" ht="30" x14ac:dyDescent="0.25">
      <c r="A14" s="7"/>
      <c r="B14" s="40"/>
      <c r="C14" s="12" t="s">
        <v>4</v>
      </c>
      <c r="D14" s="12">
        <v>4</v>
      </c>
      <c r="E14" s="27" t="s">
        <v>16</v>
      </c>
      <c r="F14" s="32" t="s">
        <v>31</v>
      </c>
      <c r="G14" s="28" t="s">
        <v>3</v>
      </c>
      <c r="H14" s="29">
        <v>90</v>
      </c>
    </row>
    <row r="15" spans="1:12" x14ac:dyDescent="0.25">
      <c r="A15" s="7"/>
      <c r="B15" s="40"/>
      <c r="C15" s="12"/>
      <c r="D15" s="12"/>
      <c r="E15" s="26" t="s">
        <v>24</v>
      </c>
      <c r="F15" s="43" t="s">
        <v>62</v>
      </c>
      <c r="G15" s="44"/>
      <c r="H15" s="45"/>
    </row>
    <row r="16" spans="1:12" x14ac:dyDescent="0.25">
      <c r="A16" s="7" t="e">
        <f>#REF!+1</f>
        <v>#REF!</v>
      </c>
      <c r="B16" s="40"/>
      <c r="C16" s="12" t="s">
        <v>4</v>
      </c>
      <c r="D16" s="12">
        <v>11</v>
      </c>
      <c r="E16" s="30" t="s">
        <v>25</v>
      </c>
      <c r="F16" s="25" t="s">
        <v>32</v>
      </c>
      <c r="G16" s="28" t="s">
        <v>3</v>
      </c>
      <c r="H16" s="29">
        <f>H17*9</f>
        <v>696.6</v>
      </c>
    </row>
    <row r="17" spans="1:8" ht="30" x14ac:dyDescent="0.25">
      <c r="A17" s="7"/>
      <c r="B17" s="40"/>
      <c r="C17" s="12" t="s">
        <v>4</v>
      </c>
      <c r="D17" s="12">
        <v>4</v>
      </c>
      <c r="E17" s="30" t="s">
        <v>26</v>
      </c>
      <c r="F17" s="32" t="s">
        <v>31</v>
      </c>
      <c r="G17" s="28" t="s">
        <v>3</v>
      </c>
      <c r="H17" s="29">
        <v>77.400000000000006</v>
      </c>
    </row>
    <row r="18" spans="1:8" x14ac:dyDescent="0.25">
      <c r="A18" s="7"/>
      <c r="B18" s="47" t="s">
        <v>5</v>
      </c>
      <c r="C18" s="11" t="s">
        <v>3</v>
      </c>
      <c r="D18" s="11">
        <v>508</v>
      </c>
      <c r="E18" s="26" t="s">
        <v>29</v>
      </c>
      <c r="F18" s="41" t="s">
        <v>63</v>
      </c>
      <c r="G18" s="42"/>
      <c r="H18" s="57"/>
    </row>
    <row r="19" spans="1:8" x14ac:dyDescent="0.25">
      <c r="A19" s="7"/>
      <c r="B19" s="48"/>
      <c r="C19" s="11" t="s">
        <v>3</v>
      </c>
      <c r="D19" s="11">
        <v>57</v>
      </c>
      <c r="E19" s="30" t="s">
        <v>27</v>
      </c>
      <c r="F19" s="25" t="s">
        <v>32</v>
      </c>
      <c r="G19" s="28" t="s">
        <v>3</v>
      </c>
      <c r="H19" s="29">
        <f>H20*9</f>
        <v>934.19999999999993</v>
      </c>
    </row>
    <row r="20" spans="1:8" ht="30" x14ac:dyDescent="0.25">
      <c r="A20" s="7"/>
      <c r="B20" s="48"/>
      <c r="C20" s="11" t="s">
        <v>3</v>
      </c>
      <c r="D20" s="11">
        <v>68</v>
      </c>
      <c r="E20" s="30" t="s">
        <v>28</v>
      </c>
      <c r="F20" s="32" t="s">
        <v>31</v>
      </c>
      <c r="G20" s="28" t="s">
        <v>3</v>
      </c>
      <c r="H20" s="29">
        <v>103.8</v>
      </c>
    </row>
    <row r="21" spans="1:8" x14ac:dyDescent="0.25">
      <c r="A21" s="7"/>
      <c r="B21" s="40"/>
      <c r="C21" s="12"/>
      <c r="D21" s="12"/>
      <c r="E21" s="26" t="s">
        <v>33</v>
      </c>
      <c r="F21" s="41" t="s">
        <v>64</v>
      </c>
      <c r="G21" s="42"/>
      <c r="H21" s="42"/>
    </row>
    <row r="22" spans="1:8" x14ac:dyDescent="0.25">
      <c r="A22" s="7" t="e">
        <f>#REF!+1</f>
        <v>#REF!</v>
      </c>
      <c r="B22" s="40"/>
      <c r="C22" s="12" t="s">
        <v>4</v>
      </c>
      <c r="D22" s="12">
        <v>11</v>
      </c>
      <c r="E22" s="30" t="s">
        <v>36</v>
      </c>
      <c r="F22" s="25" t="s">
        <v>32</v>
      </c>
      <c r="G22" s="28" t="s">
        <v>3</v>
      </c>
      <c r="H22" s="29">
        <f>H23*9</f>
        <v>972.9</v>
      </c>
    </row>
    <row r="23" spans="1:8" ht="30" x14ac:dyDescent="0.25">
      <c r="A23" s="7"/>
      <c r="B23" s="40"/>
      <c r="C23" s="12" t="s">
        <v>4</v>
      </c>
      <c r="D23" s="12">
        <v>4</v>
      </c>
      <c r="E23" s="30" t="s">
        <v>35</v>
      </c>
      <c r="F23" s="32" t="s">
        <v>31</v>
      </c>
      <c r="G23" s="28" t="s">
        <v>3</v>
      </c>
      <c r="H23" s="29">
        <v>108.1</v>
      </c>
    </row>
    <row r="24" spans="1:8" x14ac:dyDescent="0.25">
      <c r="A24" s="7"/>
      <c r="B24" s="40"/>
      <c r="C24" s="12"/>
      <c r="D24" s="12"/>
      <c r="E24" s="26" t="s">
        <v>34</v>
      </c>
      <c r="F24" s="43" t="s">
        <v>65</v>
      </c>
      <c r="G24" s="44"/>
      <c r="H24" s="45"/>
    </row>
    <row r="25" spans="1:8" x14ac:dyDescent="0.25">
      <c r="A25" s="7" t="e">
        <f>#REF!+1</f>
        <v>#REF!</v>
      </c>
      <c r="B25" s="40"/>
      <c r="C25" s="12" t="s">
        <v>4</v>
      </c>
      <c r="D25" s="12">
        <v>11</v>
      </c>
      <c r="E25" s="30" t="s">
        <v>37</v>
      </c>
      <c r="F25" s="25" t="s">
        <v>32</v>
      </c>
      <c r="G25" s="28" t="s">
        <v>3</v>
      </c>
      <c r="H25" s="29">
        <f>H26*9</f>
        <v>983.69999999999993</v>
      </c>
    </row>
    <row r="26" spans="1:8" ht="30" x14ac:dyDescent="0.25">
      <c r="A26" s="7"/>
      <c r="B26" s="40"/>
      <c r="C26" s="12" t="s">
        <v>4</v>
      </c>
      <c r="D26" s="12">
        <v>4</v>
      </c>
      <c r="E26" s="30" t="s">
        <v>38</v>
      </c>
      <c r="F26" s="32" t="s">
        <v>31</v>
      </c>
      <c r="G26" s="28" t="s">
        <v>3</v>
      </c>
      <c r="H26" s="29">
        <v>109.3</v>
      </c>
    </row>
    <row r="27" spans="1:8" x14ac:dyDescent="0.25">
      <c r="A27" s="7"/>
      <c r="B27" s="40"/>
      <c r="C27" s="12"/>
      <c r="D27" s="12"/>
      <c r="E27" s="26" t="s">
        <v>39</v>
      </c>
      <c r="F27" s="43" t="s">
        <v>66</v>
      </c>
      <c r="G27" s="44"/>
      <c r="H27" s="45"/>
    </row>
    <row r="28" spans="1:8" x14ac:dyDescent="0.25">
      <c r="A28" s="7" t="e">
        <f>#REF!+1</f>
        <v>#REF!</v>
      </c>
      <c r="B28" s="40"/>
      <c r="C28" s="12" t="s">
        <v>4</v>
      </c>
      <c r="D28" s="12">
        <v>11</v>
      </c>
      <c r="E28" s="30" t="s">
        <v>40</v>
      </c>
      <c r="F28" s="25" t="s">
        <v>32</v>
      </c>
      <c r="G28" s="28" t="s">
        <v>3</v>
      </c>
      <c r="H28" s="29">
        <f>H29*9</f>
        <v>728.1</v>
      </c>
    </row>
    <row r="29" spans="1:8" ht="30" x14ac:dyDescent="0.25">
      <c r="A29" s="7"/>
      <c r="B29" s="40"/>
      <c r="C29" s="12" t="s">
        <v>4</v>
      </c>
      <c r="D29" s="12">
        <v>4</v>
      </c>
      <c r="E29" s="30" t="s">
        <v>41</v>
      </c>
      <c r="F29" s="32" t="s">
        <v>31</v>
      </c>
      <c r="G29" s="28" t="s">
        <v>3</v>
      </c>
      <c r="H29" s="29">
        <v>80.900000000000006</v>
      </c>
    </row>
    <row r="30" spans="1:8" x14ac:dyDescent="0.25">
      <c r="A30" s="7"/>
      <c r="B30" s="40"/>
      <c r="C30" s="12"/>
      <c r="D30" s="12"/>
      <c r="E30" s="26" t="s">
        <v>42</v>
      </c>
      <c r="F30" s="43" t="s">
        <v>67</v>
      </c>
      <c r="G30" s="44"/>
      <c r="H30" s="45"/>
    </row>
    <row r="31" spans="1:8" x14ac:dyDescent="0.25">
      <c r="A31" s="7" t="e">
        <f>#REF!+1</f>
        <v>#REF!</v>
      </c>
      <c r="B31" s="40"/>
      <c r="C31" s="12" t="s">
        <v>4</v>
      </c>
      <c r="D31" s="12">
        <v>11</v>
      </c>
      <c r="E31" s="30" t="s">
        <v>43</v>
      </c>
      <c r="F31" s="25" t="s">
        <v>32</v>
      </c>
      <c r="G31" s="28" t="s">
        <v>3</v>
      </c>
      <c r="H31" s="29">
        <f>H32*9</f>
        <v>1265.3999999999999</v>
      </c>
    </row>
    <row r="32" spans="1:8" ht="30" x14ac:dyDescent="0.25">
      <c r="A32" s="7"/>
      <c r="B32" s="40"/>
      <c r="C32" s="12" t="s">
        <v>4</v>
      </c>
      <c r="D32" s="12">
        <v>4</v>
      </c>
      <c r="E32" s="30" t="s">
        <v>44</v>
      </c>
      <c r="F32" s="32" t="s">
        <v>31</v>
      </c>
      <c r="G32" s="28" t="s">
        <v>3</v>
      </c>
      <c r="H32" s="29">
        <v>140.6</v>
      </c>
    </row>
    <row r="33" spans="1:8" x14ac:dyDescent="0.25">
      <c r="A33" s="7"/>
      <c r="B33" s="40"/>
      <c r="C33" s="12"/>
      <c r="D33" s="12"/>
      <c r="E33" s="26" t="s">
        <v>45</v>
      </c>
      <c r="F33" s="43" t="s">
        <v>68</v>
      </c>
      <c r="G33" s="44"/>
      <c r="H33" s="45"/>
    </row>
    <row r="34" spans="1:8" x14ac:dyDescent="0.25">
      <c r="A34" s="7" t="e">
        <f>#REF!+1</f>
        <v>#REF!</v>
      </c>
      <c r="B34" s="40"/>
      <c r="C34" s="12" t="s">
        <v>4</v>
      </c>
      <c r="D34" s="12">
        <v>11</v>
      </c>
      <c r="E34" s="30" t="s">
        <v>46</v>
      </c>
      <c r="F34" s="25" t="s">
        <v>32</v>
      </c>
      <c r="G34" s="28" t="s">
        <v>3</v>
      </c>
      <c r="H34" s="29">
        <f>H35*9</f>
        <v>666.9</v>
      </c>
    </row>
    <row r="35" spans="1:8" ht="30" x14ac:dyDescent="0.25">
      <c r="A35" s="7"/>
      <c r="B35" s="40"/>
      <c r="C35" s="12" t="s">
        <v>4</v>
      </c>
      <c r="D35" s="12">
        <v>4</v>
      </c>
      <c r="E35" s="30" t="s">
        <v>47</v>
      </c>
      <c r="F35" s="32" t="s">
        <v>31</v>
      </c>
      <c r="G35" s="28" t="s">
        <v>3</v>
      </c>
      <c r="H35" s="29">
        <v>74.099999999999994</v>
      </c>
    </row>
    <row r="36" spans="1:8" x14ac:dyDescent="0.25">
      <c r="A36" s="7"/>
      <c r="B36" s="40"/>
      <c r="C36" s="12"/>
      <c r="D36" s="12"/>
      <c r="E36" s="26" t="s">
        <v>48</v>
      </c>
      <c r="F36" s="43" t="s">
        <v>69</v>
      </c>
      <c r="G36" s="44"/>
      <c r="H36" s="45"/>
    </row>
    <row r="37" spans="1:8" x14ac:dyDescent="0.25">
      <c r="A37" s="7" t="e">
        <f>#REF!+1</f>
        <v>#REF!</v>
      </c>
      <c r="B37" s="40"/>
      <c r="C37" s="12" t="s">
        <v>4</v>
      </c>
      <c r="D37" s="12">
        <v>11</v>
      </c>
      <c r="E37" s="30" t="s">
        <v>49</v>
      </c>
      <c r="F37" s="25" t="s">
        <v>32</v>
      </c>
      <c r="G37" s="28" t="s">
        <v>3</v>
      </c>
      <c r="H37" s="29">
        <f>H38*9</f>
        <v>516.6</v>
      </c>
    </row>
    <row r="38" spans="1:8" ht="30" x14ac:dyDescent="0.25">
      <c r="A38" s="7"/>
      <c r="B38" s="40"/>
      <c r="C38" s="12" t="s">
        <v>4</v>
      </c>
      <c r="D38" s="12">
        <v>4</v>
      </c>
      <c r="E38" s="30" t="s">
        <v>50</v>
      </c>
      <c r="F38" s="32" t="s">
        <v>31</v>
      </c>
      <c r="G38" s="28" t="s">
        <v>3</v>
      </c>
      <c r="H38" s="29">
        <v>57.4</v>
      </c>
    </row>
    <row r="39" spans="1:8" x14ac:dyDescent="0.25">
      <c r="A39" s="7"/>
      <c r="B39" s="40"/>
      <c r="C39" s="12"/>
      <c r="D39" s="12"/>
      <c r="E39" s="26" t="s">
        <v>51</v>
      </c>
      <c r="F39" s="43" t="s">
        <v>70</v>
      </c>
      <c r="G39" s="44"/>
      <c r="H39" s="45"/>
    </row>
    <row r="40" spans="1:8" x14ac:dyDescent="0.25">
      <c r="A40" s="7" t="e">
        <f>#REF!+1</f>
        <v>#REF!</v>
      </c>
      <c r="B40" s="40"/>
      <c r="C40" s="12" t="s">
        <v>4</v>
      </c>
      <c r="D40" s="12">
        <v>11</v>
      </c>
      <c r="E40" s="30" t="s">
        <v>52</v>
      </c>
      <c r="F40" s="25" t="s">
        <v>32</v>
      </c>
      <c r="G40" s="28" t="s">
        <v>3</v>
      </c>
      <c r="H40" s="29">
        <f>H41*9</f>
        <v>754.19999999999993</v>
      </c>
    </row>
    <row r="41" spans="1:8" ht="30" x14ac:dyDescent="0.25">
      <c r="A41" s="7"/>
      <c r="B41" s="40"/>
      <c r="C41" s="12" t="s">
        <v>4</v>
      </c>
      <c r="D41" s="12">
        <v>4</v>
      </c>
      <c r="E41" s="30" t="s">
        <v>53</v>
      </c>
      <c r="F41" s="32" t="s">
        <v>31</v>
      </c>
      <c r="G41" s="28" t="s">
        <v>3</v>
      </c>
      <c r="H41" s="29">
        <v>83.8</v>
      </c>
    </row>
    <row r="42" spans="1:8" x14ac:dyDescent="0.25">
      <c r="A42" s="7"/>
      <c r="B42" s="40"/>
      <c r="C42" s="12"/>
      <c r="D42" s="12"/>
      <c r="E42" s="26" t="s">
        <v>54</v>
      </c>
      <c r="F42" s="43" t="s">
        <v>71</v>
      </c>
      <c r="G42" s="44"/>
      <c r="H42" s="45"/>
    </row>
    <row r="43" spans="1:8" x14ac:dyDescent="0.25">
      <c r="A43" s="7" t="e">
        <f>#REF!+1</f>
        <v>#REF!</v>
      </c>
      <c r="B43" s="40"/>
      <c r="C43" s="12" t="s">
        <v>4</v>
      </c>
      <c r="D43" s="12">
        <v>11</v>
      </c>
      <c r="E43" s="30" t="s">
        <v>55</v>
      </c>
      <c r="F43" s="25" t="s">
        <v>32</v>
      </c>
      <c r="G43" s="28" t="s">
        <v>3</v>
      </c>
      <c r="H43" s="29">
        <f>H44*9</f>
        <v>1244.7</v>
      </c>
    </row>
    <row r="44" spans="1:8" ht="30" x14ac:dyDescent="0.25">
      <c r="A44" s="7"/>
      <c r="B44" s="40"/>
      <c r="C44" s="12" t="s">
        <v>4</v>
      </c>
      <c r="D44" s="12">
        <v>4</v>
      </c>
      <c r="E44" s="30" t="s">
        <v>56</v>
      </c>
      <c r="F44" s="32" t="s">
        <v>31</v>
      </c>
      <c r="G44" s="28" t="s">
        <v>3</v>
      </c>
      <c r="H44" s="29">
        <v>138.30000000000001</v>
      </c>
    </row>
    <row r="45" spans="1:8" x14ac:dyDescent="0.25">
      <c r="A45" s="7"/>
      <c r="B45" s="47" t="s">
        <v>5</v>
      </c>
      <c r="C45" s="11" t="s">
        <v>3</v>
      </c>
      <c r="D45" s="11">
        <v>508</v>
      </c>
      <c r="E45" s="26" t="s">
        <v>57</v>
      </c>
      <c r="F45" s="41" t="s">
        <v>72</v>
      </c>
      <c r="G45" s="42"/>
      <c r="H45" s="42"/>
    </row>
    <row r="46" spans="1:8" x14ac:dyDescent="0.25">
      <c r="A46" s="7"/>
      <c r="B46" s="48"/>
      <c r="C46" s="11" t="s">
        <v>3</v>
      </c>
      <c r="D46" s="11">
        <v>57</v>
      </c>
      <c r="E46" s="30" t="s">
        <v>58</v>
      </c>
      <c r="F46" s="25" t="s">
        <v>32</v>
      </c>
      <c r="G46" s="28" t="s">
        <v>3</v>
      </c>
      <c r="H46" s="29">
        <f>H47*9</f>
        <v>947.69999999999993</v>
      </c>
    </row>
    <row r="47" spans="1:8" ht="30" x14ac:dyDescent="0.25">
      <c r="A47" s="7"/>
      <c r="B47" s="48"/>
      <c r="C47" s="11" t="s">
        <v>3</v>
      </c>
      <c r="D47" s="11">
        <v>68</v>
      </c>
      <c r="E47" s="30" t="s">
        <v>59</v>
      </c>
      <c r="F47" s="32" t="s">
        <v>31</v>
      </c>
      <c r="G47" s="28" t="s">
        <v>3</v>
      </c>
      <c r="H47" s="29">
        <v>105.3</v>
      </c>
    </row>
    <row r="48" spans="1:8" x14ac:dyDescent="0.25">
      <c r="A48" s="23"/>
      <c r="B48" s="36"/>
      <c r="C48" s="23"/>
      <c r="D48" s="23"/>
      <c r="E48" s="37"/>
      <c r="F48" s="33"/>
      <c r="G48" s="34"/>
      <c r="H48" s="35"/>
    </row>
    <row r="49" spans="5:11" x14ac:dyDescent="0.25">
      <c r="E49" s="52" t="s">
        <v>73</v>
      </c>
      <c r="F49" s="52"/>
      <c r="G49" s="52"/>
      <c r="H49" s="52"/>
      <c r="I49" s="24"/>
      <c r="J49" s="24"/>
      <c r="K49" s="24"/>
    </row>
    <row r="50" spans="5:11" x14ac:dyDescent="0.25">
      <c r="F50" s="22"/>
      <c r="G50"/>
    </row>
    <row r="51" spans="5:11" ht="31.5" customHeight="1" x14ac:dyDescent="0.25">
      <c r="E51" s="56" t="s">
        <v>17</v>
      </c>
      <c r="F51" s="56"/>
      <c r="G51" s="55" t="s">
        <v>22</v>
      </c>
      <c r="H51" s="55"/>
    </row>
    <row r="52" spans="5:11" ht="15" customHeight="1" x14ac:dyDescent="0.25">
      <c r="E52" s="56" t="s">
        <v>18</v>
      </c>
      <c r="F52" s="56"/>
      <c r="G52" s="55"/>
      <c r="H52" s="55"/>
      <c r="I52" s="55"/>
    </row>
    <row r="53" spans="5:11" ht="24" customHeight="1" x14ac:dyDescent="0.25">
      <c r="E53" s="56"/>
      <c r="F53" s="56"/>
      <c r="G53" s="55"/>
      <c r="H53" s="55"/>
      <c r="I53" s="55"/>
    </row>
    <row r="54" spans="5:11" x14ac:dyDescent="0.25">
      <c r="E54" s="21"/>
      <c r="F54" s="18"/>
      <c r="G54" s="19"/>
      <c r="H54" s="20"/>
    </row>
    <row r="55" spans="5:11" x14ac:dyDescent="0.25">
      <c r="E55" s="21"/>
      <c r="F55" s="18"/>
      <c r="G55" s="19"/>
      <c r="H55" s="20"/>
    </row>
    <row r="56" spans="5:11" ht="15.75" customHeight="1" x14ac:dyDescent="0.25">
      <c r="E56" s="56" t="s">
        <v>23</v>
      </c>
      <c r="F56" s="56"/>
      <c r="G56" s="56"/>
      <c r="H56" s="56"/>
      <c r="I56" s="56"/>
      <c r="J56" s="56"/>
      <c r="K56" s="56"/>
    </row>
    <row r="57" spans="5:11" ht="18.75" customHeight="1" x14ac:dyDescent="0.25">
      <c r="E57" s="56" t="s">
        <v>19</v>
      </c>
      <c r="F57" s="56"/>
      <c r="G57" s="19"/>
      <c r="H57" s="19"/>
    </row>
    <row r="58" spans="5:11" x14ac:dyDescent="0.25">
      <c r="F58" s="17"/>
      <c r="G58" s="20"/>
      <c r="H58" s="20"/>
    </row>
    <row r="59" spans="5:11" x14ac:dyDescent="0.25">
      <c r="F59" s="54" t="s">
        <v>20</v>
      </c>
      <c r="G59" s="54"/>
    </row>
  </sheetData>
  <mergeCells count="44">
    <mergeCell ref="B45:B47"/>
    <mergeCell ref="F45:H45"/>
    <mergeCell ref="B36:B38"/>
    <mergeCell ref="F36:H36"/>
    <mergeCell ref="B39:B41"/>
    <mergeCell ref="F39:H39"/>
    <mergeCell ref="B42:B44"/>
    <mergeCell ref="F42:H42"/>
    <mergeCell ref="B27:B29"/>
    <mergeCell ref="F27:H27"/>
    <mergeCell ref="B30:B32"/>
    <mergeCell ref="F30:H30"/>
    <mergeCell ref="B33:B35"/>
    <mergeCell ref="F33:H33"/>
    <mergeCell ref="B18:B20"/>
    <mergeCell ref="F18:H18"/>
    <mergeCell ref="B21:B23"/>
    <mergeCell ref="F21:H21"/>
    <mergeCell ref="B24:B26"/>
    <mergeCell ref="F24:H24"/>
    <mergeCell ref="E49:H49"/>
    <mergeCell ref="F59:G59"/>
    <mergeCell ref="G51:H51"/>
    <mergeCell ref="E51:F51"/>
    <mergeCell ref="E52:F52"/>
    <mergeCell ref="E53:F53"/>
    <mergeCell ref="E56:F56"/>
    <mergeCell ref="E57:F57"/>
    <mergeCell ref="G52:I52"/>
    <mergeCell ref="G53:I53"/>
    <mergeCell ref="G56:K56"/>
    <mergeCell ref="B1:F1"/>
    <mergeCell ref="B9:B11"/>
    <mergeCell ref="E8:H8"/>
    <mergeCell ref="B5:H5"/>
    <mergeCell ref="B6:H6"/>
    <mergeCell ref="I2:J2"/>
    <mergeCell ref="F2:H2"/>
    <mergeCell ref="F3:H3"/>
    <mergeCell ref="B15:B17"/>
    <mergeCell ref="F9:H9"/>
    <mergeCell ref="F12:H12"/>
    <mergeCell ref="F15:H15"/>
    <mergeCell ref="B12:B14"/>
  </mergeCells>
  <phoneticPr fontId="1" type="noConversion"/>
  <pageMargins left="0.78740157480314965" right="0.39370078740157483" top="0.78740157480314965" bottom="0.78740157480314965" header="0.31496062992125984" footer="0.31496062992125984"/>
  <pageSetup paperSize="9" scale="92" fitToHeight="0" orientation="portrait" r:id="rId1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комп№</vt:lpstr>
      <vt:lpstr>комп№!Область_печати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Тимошенко Яна Владимировна</cp:lastModifiedBy>
  <cp:revision>1</cp:revision>
  <cp:lastPrinted>2024-08-06T10:30:43Z</cp:lastPrinted>
  <dcterms:created xsi:type="dcterms:W3CDTF">2015-06-05T18:19:34Z</dcterms:created>
  <dcterms:modified xsi:type="dcterms:W3CDTF">2024-08-07T15:24:26Z</dcterms:modified>
</cp:coreProperties>
</file>